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B66B6149-1EAE-41CA-97A6-CFB07FB991C3}" xr6:coauthVersionLast="47" xr6:coauthVersionMax="47" xr10:uidLastSave="{00000000-0000-0000-0000-000000000000}"/>
  <workbookProtection workbookAlgorithmName="SHA-512" workbookHashValue="3MrBjvUKHqcQAyqcPaHjPCoder0peY1+g6HYjSmmwNj/EsB1OvbQoySVmETlct9gxJnAQXZGpvWOGdrXqryOVg==" workbookSaltValue="m4zNBxKPoadWe/cBzPCjow==" workbookSpinCount="100000" lockStructure="1"/>
  <bookViews>
    <workbookView xWindow="-108" yWindow="-108" windowWidth="23256" windowHeight="12456" xr2:uid="{EB187383-EB48-4E12-A2E6-B0537EFD871D}"/>
  </bookViews>
  <sheets>
    <sheet name="5020024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J34" i="1"/>
  <c r="AI34" i="1"/>
  <c r="AJ33" i="1"/>
  <c r="AI33" i="1"/>
  <c r="AI32" i="1"/>
  <c r="AJ32" i="1" s="1"/>
  <c r="AI31" i="1"/>
  <c r="AJ31" i="1" s="1"/>
  <c r="AI30" i="1"/>
  <c r="AJ30" i="1" s="1"/>
  <c r="AJ29" i="1"/>
  <c r="AI29" i="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<sst xmlns="http://schemas.openxmlformats.org/spreadsheetml/2006/main" count="52" uniqueCount="43">
  <si>
    <t>Ведомость результатов РДР в 10-x классах за 2025 год (МКОУ "Усишинский Лицей")</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</si>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</sst>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90561-59D5-4BD4-98D3-2760A70ED0C6}">
  <dimension ref="A1:AK35"/>
  <sheetViews>
    <sheetView tabSelected="1" workbookViewId="0">
      <pane xSplit="4" ySplit="5" topLeftCell="J6" activePane="bottomRight" state="frozen"/>
      <selection pane="topRight" activeCell="E1" sqref="E1"/>
      <selection pane="bottomLeft" activeCell="A6" sqref="A6"/>
      <selection pane="bottomRight" activeCell="AK15" sqref="AK15"/>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5020024001</v>
      </c>
      <c r="C6" s="4">
        <v>10</v>
      </c>
      <c r="D6" s="4">
        <v>1</v>
      </c>
      <c r="E6" s="4">
        <v>0</v>
      </c>
      <c r="F6" s="4">
        <v>0</v>
      </c>
      <c r="G6" s="4">
        <v>1</v>
      </c>
      <c r="H6" s="4">
        <v>0</v>
      </c>
      <c r="I6" s="4">
        <v>0</v>
      </c>
      <c r="J6" s="4">
        <v>1</v>
      </c>
      <c r="K6" s="4">
        <v>0</v>
      </c>
      <c r="L6" s="4">
        <v>1</v>
      </c>
      <c r="M6" s="4">
        <v>0</v>
      </c>
      <c r="N6" s="4">
        <v>0</v>
      </c>
      <c r="O6" s="4">
        <v>0</v>
      </c>
      <c r="P6" s="4">
        <v>1</v>
      </c>
      <c r="Q6" s="4">
        <v>1</v>
      </c>
      <c r="R6" s="4">
        <v>0</v>
      </c>
      <c r="S6" s="4">
        <v>1</v>
      </c>
      <c r="T6" s="4">
        <v>0</v>
      </c>
      <c r="U6" s="4">
        <v>0</v>
      </c>
      <c r="V6" s="4">
        <v>0</v>
      </c>
      <c r="W6" s="4">
        <v>0</v>
      </c>
      <c r="X6" s="4">
        <v>1</v>
      </c>
      <c r="Y6" s="4">
        <v>1</v>
      </c>
      <c r="Z6" s="4">
        <v>0</v>
      </c>
      <c r="AA6" s="4">
        <v>0</v>
      </c>
      <c r="AB6" s="4">
        <v>1</v>
      </c>
      <c r="AC6" s="4">
        <v>0</v>
      </c>
      <c r="AD6" s="4">
        <v>0</v>
      </c>
      <c r="AE6" s="4">
        <v>1</v>
      </c>
      <c r="AF6" s="4">
        <v>0</v>
      </c>
      <c r="AG6" s="4">
        <v>0</v>
      </c>
      <c r="AH6" s="4">
        <v>0</v>
      </c>
      <c r="AI6" s="3">
        <f>SUM($E$6:$AH$6)</f>
        <v>10</v>
      </c>
      <c r="AJ6" s="3">
        <f>IF(AND($AI$6&gt;=19,$AI$6&lt;=26),4,IF(AND($AI$6&gt;=9,$AI$6&lt;=18),3,IF($AI$6&gt;=27, 5,2)))</f>
        <v>3</v>
      </c>
      <c r="AK6" s="4" t="s">
        <v>42</v>
      </c>
    </row>
    <row r="7" spans="1:37" x14ac:dyDescent="0.3">
      <c r="A7" s="3">
        <v>2</v>
      </c>
      <c r="B7" s="3">
        <v>5020024002</v>
      </c>
      <c r="C7" s="4">
        <v>10</v>
      </c>
      <c r="D7" s="4">
        <v>1</v>
      </c>
      <c r="E7" s="4">
        <v>0</v>
      </c>
      <c r="F7" s="4">
        <v>1</v>
      </c>
      <c r="G7" s="4">
        <v>1</v>
      </c>
      <c r="H7" s="4">
        <v>1</v>
      </c>
      <c r="I7" s="4">
        <v>1</v>
      </c>
      <c r="J7" s="4">
        <v>1</v>
      </c>
      <c r="K7" s="4">
        <v>0</v>
      </c>
      <c r="L7" s="4">
        <v>1</v>
      </c>
      <c r="M7" s="4">
        <v>1</v>
      </c>
      <c r="N7" s="4">
        <v>1</v>
      </c>
      <c r="O7" s="4">
        <v>0</v>
      </c>
      <c r="P7" s="4">
        <v>0</v>
      </c>
      <c r="Q7" s="4">
        <v>0</v>
      </c>
      <c r="R7" s="4">
        <v>0</v>
      </c>
      <c r="S7" s="4">
        <v>1</v>
      </c>
      <c r="T7" s="4">
        <v>0</v>
      </c>
      <c r="U7" s="4">
        <v>1</v>
      </c>
      <c r="V7" s="4">
        <v>1</v>
      </c>
      <c r="W7" s="4">
        <v>0</v>
      </c>
      <c r="X7" s="4">
        <v>1</v>
      </c>
      <c r="Y7" s="4">
        <v>1</v>
      </c>
      <c r="Z7" s="4">
        <v>1</v>
      </c>
      <c r="AA7" s="4">
        <v>0</v>
      </c>
      <c r="AB7" s="4">
        <v>0</v>
      </c>
      <c r="AC7" s="4">
        <v>0</v>
      </c>
      <c r="AD7" s="4">
        <v>0</v>
      </c>
      <c r="AE7" s="4">
        <v>1</v>
      </c>
      <c r="AF7" s="4">
        <v>1</v>
      </c>
      <c r="AG7" s="4">
        <v>0</v>
      </c>
      <c r="AH7" s="4">
        <v>1</v>
      </c>
      <c r="AI7" s="3">
        <f>SUM($E$7:$AH$7)</f>
        <v>17</v>
      </c>
      <c r="AJ7" s="3">
        <f>IF(AND($AI$7&gt;=19,$AI$7&lt;=26),4,IF(AND($AI$7&gt;=9,$AI$7&lt;=18),3,IF($AI$7&gt;=27, 5,2)))</f>
        <v>3</v>
      </c>
      <c r="AK7" s="4" t="s">
        <v>42</v>
      </c>
    </row>
    <row r="8" spans="1:37" x14ac:dyDescent="0.3">
      <c r="A8" s="3">
        <v>3</v>
      </c>
      <c r="B8" s="3">
        <v>5020024003</v>
      </c>
      <c r="C8" s="4">
        <v>10</v>
      </c>
      <c r="D8" s="4">
        <v>1</v>
      </c>
      <c r="E8" s="4">
        <v>0</v>
      </c>
      <c r="F8" s="4">
        <v>1</v>
      </c>
      <c r="G8" s="4">
        <v>1</v>
      </c>
      <c r="H8" s="4">
        <v>0</v>
      </c>
      <c r="I8" s="4">
        <v>0</v>
      </c>
      <c r="J8" s="4">
        <v>1</v>
      </c>
      <c r="K8" s="4">
        <v>0</v>
      </c>
      <c r="L8" s="4">
        <v>1</v>
      </c>
      <c r="M8" s="4">
        <v>0</v>
      </c>
      <c r="N8" s="4">
        <v>0</v>
      </c>
      <c r="O8" s="4">
        <v>0</v>
      </c>
      <c r="P8" s="4">
        <v>0</v>
      </c>
      <c r="Q8" s="4">
        <v>1</v>
      </c>
      <c r="R8" s="4">
        <v>1</v>
      </c>
      <c r="S8" s="4">
        <v>0</v>
      </c>
      <c r="T8" s="4">
        <v>0</v>
      </c>
      <c r="U8" s="4">
        <v>1</v>
      </c>
      <c r="V8" s="4">
        <v>0</v>
      </c>
      <c r="W8" s="4">
        <v>0</v>
      </c>
      <c r="X8" s="4">
        <v>1</v>
      </c>
      <c r="Y8" s="4">
        <v>0</v>
      </c>
      <c r="Z8" s="4">
        <v>1</v>
      </c>
      <c r="AA8" s="4">
        <v>1</v>
      </c>
      <c r="AB8" s="4">
        <v>1</v>
      </c>
      <c r="AC8" s="4">
        <v>1</v>
      </c>
      <c r="AD8" s="4">
        <v>0</v>
      </c>
      <c r="AE8" s="4">
        <v>0</v>
      </c>
      <c r="AF8" s="4">
        <v>0</v>
      </c>
      <c r="AG8" s="4">
        <v>0</v>
      </c>
      <c r="AH8" s="4">
        <v>0</v>
      </c>
      <c r="AI8" s="3">
        <f>SUM($E$8:$AH$8)</f>
        <v>12</v>
      </c>
      <c r="AJ8" s="3">
        <f>IF(AND($AI$8&gt;=19,$AI$8&lt;=26),4,IF(AND($AI$8&gt;=9,$AI$8&lt;=18),3,IF($AI$8&gt;=27, 5,2)))</f>
        <v>3</v>
      </c>
      <c r="AK8" s="4" t="s">
        <v>42</v>
      </c>
    </row>
    <row r="9" spans="1:37" x14ac:dyDescent="0.3">
      <c r="A9" s="3">
        <v>4</v>
      </c>
      <c r="B9" s="3">
        <v>5020024004</v>
      </c>
      <c r="C9" s="4">
        <v>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3">
        <f>SUM($E$9:$AH$9)</f>
        <v>0</v>
      </c>
      <c r="AJ9" s="3">
        <f>IF(AND($AI$9&gt;=19,$AI$9&lt;=26),4,IF(AND($AI$9&gt;=9,$AI$9&lt;=18),3,IF($AI$9&gt;=27, 5,2)))</f>
        <v>2</v>
      </c>
      <c r="AK9" s="4" t="s">
        <v>42</v>
      </c>
    </row>
    <row r="10" spans="1:37" x14ac:dyDescent="0.3">
      <c r="A10" s="3">
        <v>5</v>
      </c>
      <c r="B10" s="3">
        <v>5020024005</v>
      </c>
      <c r="C10" s="4">
        <v>10</v>
      </c>
      <c r="D10" s="4">
        <v>1</v>
      </c>
      <c r="E10" s="4">
        <v>0</v>
      </c>
      <c r="F10" s="4">
        <v>1</v>
      </c>
      <c r="G10" s="4">
        <v>1</v>
      </c>
      <c r="H10" s="4">
        <v>1</v>
      </c>
      <c r="I10" s="4">
        <v>1</v>
      </c>
      <c r="J10" s="4">
        <v>1</v>
      </c>
      <c r="K10" s="4">
        <v>1</v>
      </c>
      <c r="L10" s="4">
        <v>1</v>
      </c>
      <c r="M10" s="4">
        <v>1</v>
      </c>
      <c r="N10" s="4">
        <v>0</v>
      </c>
      <c r="O10" s="4">
        <v>1</v>
      </c>
      <c r="P10" s="4">
        <v>1</v>
      </c>
      <c r="Q10" s="4">
        <v>1</v>
      </c>
      <c r="R10" s="4">
        <v>0</v>
      </c>
      <c r="S10" s="4">
        <v>1</v>
      </c>
      <c r="T10" s="4">
        <v>1</v>
      </c>
      <c r="U10" s="4">
        <v>1</v>
      </c>
      <c r="V10" s="4">
        <v>0</v>
      </c>
      <c r="W10" s="4">
        <v>0</v>
      </c>
      <c r="X10" s="4">
        <v>1</v>
      </c>
      <c r="Y10" s="4">
        <v>1</v>
      </c>
      <c r="Z10" s="4">
        <v>1</v>
      </c>
      <c r="AA10" s="4">
        <v>1</v>
      </c>
      <c r="AB10" s="4">
        <v>1</v>
      </c>
      <c r="AC10" s="4">
        <v>0</v>
      </c>
      <c r="AD10" s="4">
        <v>0</v>
      </c>
      <c r="AE10" s="4">
        <v>1</v>
      </c>
      <c r="AF10" s="4">
        <v>1</v>
      </c>
      <c r="AG10" s="4">
        <v>1</v>
      </c>
      <c r="AH10" s="4">
        <v>1</v>
      </c>
      <c r="AI10" s="3">
        <f>SUM($E$10:$AH$10)</f>
        <v>23</v>
      </c>
      <c r="AJ10" s="3">
        <f>IF(AND($AI$10&gt;=19,$AI$10&lt;=26),4,IF(AND($AI$10&gt;=9,$AI$10&lt;=18),3,IF($AI$10&gt;=27, 5,2)))</f>
        <v>4</v>
      </c>
      <c r="AK10" s="4" t="s">
        <v>42</v>
      </c>
    </row>
    <row r="11" spans="1:37" x14ac:dyDescent="0.3">
      <c r="A11" s="3">
        <v>6</v>
      </c>
      <c r="B11" s="3">
        <v>5020024006</v>
      </c>
      <c r="C11" s="4">
        <v>10</v>
      </c>
      <c r="D11" s="4">
        <v>2</v>
      </c>
      <c r="E11" s="4">
        <v>0</v>
      </c>
      <c r="F11" s="4">
        <v>0</v>
      </c>
      <c r="G11" s="4">
        <v>0</v>
      </c>
      <c r="H11" s="4">
        <v>0</v>
      </c>
      <c r="I11" s="4">
        <v>0</v>
      </c>
      <c r="J11" s="4">
        <v>0</v>
      </c>
      <c r="K11" s="4">
        <v>1</v>
      </c>
      <c r="L11" s="4">
        <v>1</v>
      </c>
      <c r="M11" s="4">
        <v>1</v>
      </c>
      <c r="N11" s="4">
        <v>1</v>
      </c>
      <c r="O11" s="4">
        <v>0</v>
      </c>
      <c r="P11" s="4">
        <v>0</v>
      </c>
      <c r="Q11" s="4">
        <v>0</v>
      </c>
      <c r="R11" s="4">
        <v>0</v>
      </c>
      <c r="S11" s="4">
        <v>0</v>
      </c>
      <c r="T11" s="4">
        <v>0</v>
      </c>
      <c r="U11" s="4">
        <v>0</v>
      </c>
      <c r="V11" s="4">
        <v>0</v>
      </c>
      <c r="W11" s="4">
        <v>0</v>
      </c>
      <c r="X11" s="4">
        <v>0</v>
      </c>
      <c r="Y11" s="4">
        <v>0</v>
      </c>
      <c r="Z11" s="4">
        <v>0</v>
      </c>
      <c r="AA11" s="4">
        <v>0</v>
      </c>
      <c r="AB11" s="4">
        <v>1</v>
      </c>
      <c r="AC11" s="4">
        <v>0</v>
      </c>
      <c r="AD11" s="4">
        <v>1</v>
      </c>
      <c r="AE11" s="4">
        <v>0</v>
      </c>
      <c r="AF11" s="4">
        <v>0</v>
      </c>
      <c r="AG11" s="4">
        <v>1</v>
      </c>
      <c r="AH11" s="4">
        <v>0</v>
      </c>
      <c r="AI11" s="3">
        <f>SUM($E$11:$AH$11)</f>
        <v>7</v>
      </c>
      <c r="AJ11" s="3">
        <f>IF(AND($AI$11&gt;=19,$AI$11&lt;=26),4,IF(AND($AI$11&gt;=9,$AI$11&lt;=18),3,IF($AI$11&gt;=27, 5,2)))</f>
        <v>2</v>
      </c>
      <c r="AK11" s="4" t="s">
        <v>42</v>
      </c>
    </row>
    <row r="12" spans="1:37" x14ac:dyDescent="0.3">
      <c r="A12" s="3">
        <v>7</v>
      </c>
      <c r="B12" s="3">
        <v>5020024007</v>
      </c>
      <c r="C12" s="4">
        <v>10</v>
      </c>
      <c r="D12" s="4">
        <v>2</v>
      </c>
      <c r="E12" s="4">
        <v>1</v>
      </c>
      <c r="F12" s="4">
        <v>1</v>
      </c>
      <c r="G12" s="4">
        <v>0</v>
      </c>
      <c r="H12" s="4">
        <v>0</v>
      </c>
      <c r="I12" s="4">
        <v>0</v>
      </c>
      <c r="J12" s="4">
        <v>1</v>
      </c>
      <c r="K12" s="4">
        <v>0</v>
      </c>
      <c r="L12" s="4">
        <v>1</v>
      </c>
      <c r="M12" s="4">
        <v>1</v>
      </c>
      <c r="N12" s="4">
        <v>1</v>
      </c>
      <c r="O12" s="4">
        <v>0</v>
      </c>
      <c r="P12" s="4">
        <v>1</v>
      </c>
      <c r="Q12" s="4">
        <v>1</v>
      </c>
      <c r="R12" s="4">
        <v>0</v>
      </c>
      <c r="S12" s="4">
        <v>1</v>
      </c>
      <c r="T12" s="4">
        <v>0</v>
      </c>
      <c r="U12" s="4">
        <v>0</v>
      </c>
      <c r="V12" s="4">
        <v>1</v>
      </c>
      <c r="W12" s="4">
        <v>0</v>
      </c>
      <c r="X12" s="4">
        <v>0</v>
      </c>
      <c r="Y12" s="4">
        <v>0</v>
      </c>
      <c r="Z12" s="4">
        <v>1</v>
      </c>
      <c r="AA12" s="4">
        <v>1</v>
      </c>
      <c r="AB12" s="4">
        <v>0</v>
      </c>
      <c r="AC12" s="4">
        <v>0</v>
      </c>
      <c r="AD12" s="4">
        <v>0</v>
      </c>
      <c r="AE12" s="4">
        <v>1</v>
      </c>
      <c r="AF12" s="4">
        <v>0</v>
      </c>
      <c r="AG12" s="4">
        <v>0</v>
      </c>
      <c r="AH12" s="4">
        <v>0</v>
      </c>
      <c r="AI12" s="3">
        <f>SUM($E$12:$AH$12)</f>
        <v>13</v>
      </c>
      <c r="AJ12" s="3">
        <f>IF(AND($AI$12&gt;=19,$AI$12&lt;=26),4,IF(AND($AI$12&gt;=9,$AI$12&lt;=18),3,IF($AI$12&gt;=27, 5,2)))</f>
        <v>3</v>
      </c>
      <c r="AK12" s="4" t="s">
        <v>42</v>
      </c>
    </row>
    <row r="13" spans="1:37" x14ac:dyDescent="0.3">
      <c r="A13" s="3">
        <v>8</v>
      </c>
      <c r="B13" s="3">
        <v>5020024008</v>
      </c>
      <c r="C13" s="4">
        <v>10</v>
      </c>
      <c r="D13" s="4">
        <v>2</v>
      </c>
      <c r="E13" s="4">
        <v>1</v>
      </c>
      <c r="F13" s="4">
        <v>1</v>
      </c>
      <c r="G13" s="4">
        <v>0</v>
      </c>
      <c r="H13" s="4">
        <v>1</v>
      </c>
      <c r="I13" s="4">
        <v>1</v>
      </c>
      <c r="J13" s="4">
        <v>1</v>
      </c>
      <c r="K13" s="4">
        <v>0</v>
      </c>
      <c r="L13" s="4">
        <v>1</v>
      </c>
      <c r="M13" s="4">
        <v>0</v>
      </c>
      <c r="N13" s="4">
        <v>1</v>
      </c>
      <c r="O13" s="4">
        <v>1</v>
      </c>
      <c r="P13" s="4">
        <v>1</v>
      </c>
      <c r="Q13" s="4">
        <v>1</v>
      </c>
      <c r="R13" s="4">
        <v>0</v>
      </c>
      <c r="S13" s="4">
        <v>0</v>
      </c>
      <c r="T13" s="4">
        <v>1</v>
      </c>
      <c r="U13" s="4">
        <v>1</v>
      </c>
      <c r="V13" s="4">
        <v>1</v>
      </c>
      <c r="W13" s="4">
        <v>0</v>
      </c>
      <c r="X13" s="4">
        <v>1</v>
      </c>
      <c r="Y13" s="4">
        <v>1</v>
      </c>
      <c r="Z13" s="4">
        <v>1</v>
      </c>
      <c r="AA13" s="4">
        <v>1</v>
      </c>
      <c r="AB13" s="4">
        <v>0</v>
      </c>
      <c r="AC13" s="4">
        <v>0</v>
      </c>
      <c r="AD13" s="4">
        <v>0</v>
      </c>
      <c r="AE13" s="4">
        <v>1</v>
      </c>
      <c r="AF13" s="4">
        <v>0</v>
      </c>
      <c r="AG13" s="4">
        <v>0</v>
      </c>
      <c r="AH13" s="4">
        <v>1</v>
      </c>
      <c r="AI13" s="3">
        <f>SUM($E$13:$AH$13)</f>
        <v>19</v>
      </c>
      <c r="AJ13" s="3">
        <f>IF(AND($AI$13&gt;=19,$AI$13&lt;=26),4,IF(AND($AI$13&gt;=9,$AI$13&lt;=18),3,IF($AI$13&gt;=27, 5,2)))</f>
        <v>4</v>
      </c>
      <c r="AK13" s="4" t="s">
        <v>42</v>
      </c>
    </row>
    <row r="14" spans="1:37" x14ac:dyDescent="0.3">
      <c r="A14" s="3">
        <v>9</v>
      </c>
      <c r="B14" s="3">
        <v>5020024009</v>
      </c>
      <c r="C14" s="4">
        <v>10</v>
      </c>
      <c r="D14" s="4">
        <v>1</v>
      </c>
      <c r="E14" s="4">
        <v>0</v>
      </c>
      <c r="F14" s="4">
        <v>1</v>
      </c>
      <c r="G14" s="4">
        <v>1</v>
      </c>
      <c r="H14" s="4">
        <v>1</v>
      </c>
      <c r="I14" s="4">
        <v>1</v>
      </c>
      <c r="J14" s="4">
        <v>1</v>
      </c>
      <c r="K14" s="4">
        <v>1</v>
      </c>
      <c r="L14" s="4">
        <v>1</v>
      </c>
      <c r="M14" s="4">
        <v>0</v>
      </c>
      <c r="N14" s="4">
        <v>0</v>
      </c>
      <c r="O14" s="4">
        <v>0</v>
      </c>
      <c r="P14" s="4">
        <v>1</v>
      </c>
      <c r="Q14" s="4">
        <v>1</v>
      </c>
      <c r="R14" s="4">
        <v>1</v>
      </c>
      <c r="S14" s="4">
        <v>1</v>
      </c>
      <c r="T14" s="4">
        <v>1</v>
      </c>
      <c r="U14" s="4">
        <v>1</v>
      </c>
      <c r="V14" s="4">
        <v>0</v>
      </c>
      <c r="W14" s="4">
        <v>0</v>
      </c>
      <c r="X14" s="4">
        <v>0</v>
      </c>
      <c r="Y14" s="4">
        <v>1</v>
      </c>
      <c r="Z14" s="4">
        <v>1</v>
      </c>
      <c r="AA14" s="4">
        <v>0</v>
      </c>
      <c r="AB14" s="4">
        <v>1</v>
      </c>
      <c r="AC14" s="4">
        <v>1</v>
      </c>
      <c r="AD14" s="4">
        <v>0</v>
      </c>
      <c r="AE14" s="4">
        <v>1</v>
      </c>
      <c r="AF14" s="4">
        <v>1</v>
      </c>
      <c r="AG14" s="4">
        <v>0</v>
      </c>
      <c r="AH14" s="4">
        <v>0</v>
      </c>
      <c r="AI14" s="3">
        <f>SUM($E$14:$AH$14)</f>
        <v>19</v>
      </c>
      <c r="AJ14" s="3">
        <f>IF(AND($AI$14&gt;=19,$AI$14&lt;=26),4,IF(AND($AI$14&gt;=9,$AI$14&lt;=18),3,IF($AI$14&gt;=27, 5,2)))</f>
        <v>4</v>
      </c>
      <c r="AK14" s="4" t="s">
        <v>42</v>
      </c>
    </row>
    <row r="15" spans="1:37" x14ac:dyDescent="0.3">
      <c r="A15" s="3">
        <v>10</v>
      </c>
      <c r="B15" s="3">
        <v>5020024010</v>
      </c>
      <c r="C15" s="4">
        <v>10</v>
      </c>
      <c r="D15" s="4">
        <v>2</v>
      </c>
      <c r="E15" s="4">
        <v>1</v>
      </c>
      <c r="F15" s="4">
        <v>1</v>
      </c>
      <c r="G15" s="4">
        <v>0</v>
      </c>
      <c r="H15" s="4">
        <v>0</v>
      </c>
      <c r="I15" s="4">
        <v>0</v>
      </c>
      <c r="J15" s="4">
        <v>1</v>
      </c>
      <c r="K15" s="4">
        <v>0</v>
      </c>
      <c r="L15" s="4">
        <v>1</v>
      </c>
      <c r="M15" s="4">
        <v>0</v>
      </c>
      <c r="N15" s="4">
        <v>1</v>
      </c>
      <c r="O15" s="4">
        <v>1</v>
      </c>
      <c r="P15" s="4">
        <v>0</v>
      </c>
      <c r="Q15" s="4">
        <v>0</v>
      </c>
      <c r="R15" s="4">
        <v>0</v>
      </c>
      <c r="S15" s="4">
        <v>0</v>
      </c>
      <c r="T15" s="4">
        <v>0</v>
      </c>
      <c r="U15" s="4">
        <v>0</v>
      </c>
      <c r="V15" s="4">
        <v>0</v>
      </c>
      <c r="W15" s="4">
        <v>0</v>
      </c>
      <c r="X15" s="4">
        <v>1</v>
      </c>
      <c r="Y15" s="4">
        <v>0</v>
      </c>
      <c r="Z15" s="4">
        <v>0</v>
      </c>
      <c r="AA15" s="4">
        <v>0</v>
      </c>
      <c r="AB15" s="4">
        <v>1</v>
      </c>
      <c r="AC15" s="4">
        <v>0</v>
      </c>
      <c r="AD15" s="4">
        <v>0</v>
      </c>
      <c r="AE15" s="4">
        <v>0</v>
      </c>
      <c r="AF15" s="4">
        <v>0</v>
      </c>
      <c r="AG15" s="4">
        <v>0</v>
      </c>
      <c r="AH15" s="4">
        <v>0</v>
      </c>
      <c r="AI15" s="3">
        <f>SUM($E$15:$AH$15)</f>
        <v>8</v>
      </c>
      <c r="AJ15" s="3">
        <f>IF(AND($AI$15&gt;=19,$AI$15&lt;=26),4,IF(AND($AI$15&gt;=9,$AI$15&lt;=18),3,IF($AI$15&gt;=27, 5,2)))</f>
        <v>2</v>
      </c>
      <c r="AK15" s="4" t="s">
        <v>42</v>
      </c>
    </row>
    <row r="16" spans="1:37" x14ac:dyDescent="0.3">
      <c r="A16" s="3">
        <v>11</v>
      </c>
      <c r="B16" s="3">
        <v>5020024011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5020024012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5020024013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5020024014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5020024015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5020024016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5020024017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5020024018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5020024019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5020024020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5020024021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5020024022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5020024023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5020024024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5020024025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5020024026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5020024027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5020024028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5020024029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5020024030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GQmLm4M9VGViUz3tUdM+nrK3uwRpM0lbr74COeHzSQJwsjVObkCvaNOuXIdwioepZCEz2vqHBAHlbAX4TpapPw==" saltValue="H2tJcNYUCzcCoA4GKU0OzA=="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EE0AC0A3-AF8D-48C8-87D1-599570C8E46E}">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028B20B5-2D81-4DA8-95EF-A88A7332900D}">
      <formula1>1</formula1>
      <formula2>2</formula2>
    </dataValidation>
    <dataValidation type="whole" allowBlank="1" showInputMessage="1" showErrorMessage="1" sqref="E6:AH35" xr:uid="{165F9814-F188-4E1A-AF12-FE0797869117}">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5020024_Родной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2025-11-06T12:57:04Z</dcterms:created>
  <dcterms:modified xsi:type="dcterms:W3CDTF">2025-11-12T13:32:23Z</dcterms:modified>
</cp:coreProperties>
</file>